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G39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P12"/>
  <c r="O12"/>
  <c r="F12"/>
  <c r="F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<sst xmlns="http://schemas.openxmlformats.org/spreadsheetml/2006/main" count="114" uniqueCount="75">
  <si>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</si>
  <si>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</si>
  <si>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</si>
  <si>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Bohumín</t>
  </si>
  <si>
    <t>Datum:  </t>
  </si>
  <si>
    <t>19.3.2022</t>
  </si>
  <si>
    <t>Domácí</t>
  </si>
  <si>
    <t xml:space="preserve">TJ Sokol Bohumín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</si>
  <si>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</si>
  <si>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</si>
  <si>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</si>
  <si>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</si>
  <si>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</si>
  <si>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</si>
  <si>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</si>
  <si>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</si>
  <si>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</si>
  <si>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</si>
  <si>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</si>
  <si>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</si>
  <si>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</si>
  <si>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Nitka</t>
  </si>
  <si>
    <t>Močár</t>
  </si>
  <si>
    <t>Karol</t>
  </si>
  <si>
    <t>Pavel</t>
  </si>
  <si>
    <t>Modlitba</t>
  </si>
  <si>
    <t>Říha</t>
  </si>
  <si>
    <t>Lukáš</t>
  </si>
  <si>
    <t>Ivan</t>
  </si>
  <si>
    <t>Sliwka</t>
  </si>
  <si>
    <t>Kankovský</t>
  </si>
  <si>
    <t>Stanislav</t>
  </si>
  <si>
    <t>Marek</t>
  </si>
  <si>
    <t>Kuttler</t>
  </si>
  <si>
    <t>Tomek</t>
  </si>
  <si>
    <t>Petr</t>
  </si>
  <si>
    <t>Eduard</t>
  </si>
  <si>
    <t>Honl</t>
  </si>
  <si>
    <t>Šoupal</t>
  </si>
  <si>
    <t>Roman</t>
  </si>
  <si>
    <t>Jiří</t>
  </si>
  <si>
    <t>Klus</t>
  </si>
  <si>
    <t>Fraus</t>
  </si>
  <si>
    <t>Jaroslav</t>
  </si>
  <si>
    <t>Tomáš</t>
  </si>
  <si>
    <t>Celkový výkon družstva  </t>
  </si>
  <si>
    <t>Vedoucí družstva         Jméno:</t>
  </si>
  <si>
    <t>Karol Nitka</t>
  </si>
  <si>
    <t>Bodový zisk</t>
  </si>
  <si>
    <t>Radek Grulich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</si>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</sst>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36</v>
      </c>
      <c r="F8" s="12">
        <v>4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63</v>
      </c>
      <c r="P8" s="12">
        <v>1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43</v>
      </c>
      <c r="F9" s="18">
        <v>3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58</v>
      </c>
      <c r="P9" s="18">
        <v>2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53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61</v>
      </c>
      <c r="P10" s="18">
        <v>0</v>
      </c>
      <c r="Q10" s="19">
        <f>IF(AND(ISBLANK(N10),ISBLANK(O10)),"",N10+O10)</f>
        <v>159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41</v>
      </c>
      <c r="F11" s="23">
        <v>3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33</v>
      </c>
      <c r="P11" s="23">
        <v>2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17319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173</v>
      </c>
      <c r="F12" s="28">
        <f>IF(ISNUMBER($G12),SUM(F8:F11),"")</f>
        <v>10</v>
      </c>
      <c r="G12" s="29">
        <f>IF(SUM($G8:$G11)+SUM($Q8:$Q11)&gt;0,SUM(G8:G11),"")</f>
        <v>530</v>
      </c>
      <c r="H12" s="27">
        <f>IF(ISNUMBER($G12),SUM(H8:H11),"")</f>
        <v>0</v>
      </c>
      <c r="I12" s="99"/>
      <c r="K12" s="96">
        <v>20082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215</v>
      </c>
      <c r="P12" s="28">
        <f>IF(ISNUMBER($G12),SUM(P8:P11),"")</f>
        <v>5</v>
      </c>
      <c r="Q12" s="29">
        <f>IF(SUM($G8:$G11)+SUM($Q8:$Q11)&gt;0,SUM(Q8:Q11),"")</f>
        <v>587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39</v>
      </c>
      <c r="P13" s="12">
        <v>0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44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3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32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41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27</v>
      </c>
      <c r="F16" s="23">
        <v>7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44</v>
      </c>
      <c r="P16" s="23">
        <v>1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148</v>
      </c>
      <c r="F17" s="28">
        <f>IF(ISNUMBER($G17),SUM(F13:F16),"")</f>
        <v>13</v>
      </c>
      <c r="G17" s="29">
        <f>IF(SUM($G13:$G16)+SUM($Q13:$Q16)&gt;0,SUM(G13:G16),"")</f>
        <v>511</v>
      </c>
      <c r="H17" s="27">
        <f>IF(ISNUMBER($G17),SUM(H13:H16),"")</f>
        <v>2</v>
      </c>
      <c r="I17" s="99"/>
      <c r="K17" s="96">
        <v>8566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169</v>
      </c>
      <c r="P17" s="28">
        <f>IF(ISNUMBER($G17),SUM(P13:P16),"")</f>
        <v>4</v>
      </c>
      <c r="Q17" s="29">
        <f>IF(SUM($G13:$G16)+SUM($Q13:$Q16)&gt;0,SUM(Q13:Q16),"")</f>
        <v>522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25</v>
      </c>
      <c r="P18" s="12">
        <v>5</v>
      </c>
      <c r="Q18" s="13">
        <f>IF(AND(ISBLANK(N18),ISBLANK(O18)),"",N18+O18)</f>
        <v>105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54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45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43</v>
      </c>
      <c r="P20" s="18">
        <v>2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30</v>
      </c>
      <c r="F21" s="23">
        <v>2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42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163</v>
      </c>
      <c r="F22" s="28">
        <f>IF(ISNUMBER($G22),SUM(F18:F21),"")</f>
        <v>5</v>
      </c>
      <c r="G22" s="29">
        <f>IF(SUM($G18:$G21)+SUM($Q18:$Q21)&gt;0,SUM(G18:G21),"")</f>
        <v>514</v>
      </c>
      <c r="H22" s="27">
        <f>IF(ISNUMBER($G22),SUM(H18:H21),"")</f>
        <v>2</v>
      </c>
      <c r="I22" s="99"/>
      <c r="K22" s="96">
        <v>22789</v>
      </c>
      <c r="L22" s="97"/>
      <c r="M22" s="26" t="s">
        <v>18</v>
      </c>
      <c r="N22" s="27">
        <f>IF(ISNUMBER($G22),SUM(N18:N21),"")</f>
        <v>345</v>
      </c>
      <c r="O22" s="28">
        <f>IF(ISNUMBER($G22),SUM(O18:O21),"")</f>
        <v>164</v>
      </c>
      <c r="P22" s="28">
        <f>IF(ISNUMBER($G22),SUM(P18:P21),"")</f>
        <v>9</v>
      </c>
      <c r="Q22" s="29">
        <f>IF(SUM($G18:$G21)+SUM($Q18:$Q21)&gt;0,SUM(Q18:Q21),"")</f>
        <v>509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45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99</v>
      </c>
      <c r="O23" s="12">
        <v>34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36</v>
      </c>
      <c r="F24" s="18">
        <v>3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1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47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44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42</v>
      </c>
      <c r="F26" s="23">
        <v>0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54</v>
      </c>
      <c r="P26" s="23">
        <v>0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19448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170</v>
      </c>
      <c r="F27" s="28">
        <f>IF(ISNUMBER($G27),SUM(F23:F26),"")</f>
        <v>4</v>
      </c>
      <c r="G27" s="29">
        <f>IF(SUM($G23:$G26)+SUM($Q23:$Q26)&gt;0,SUM(G23:G26),"")</f>
        <v>515</v>
      </c>
      <c r="H27" s="27">
        <f>IF(ISNUMBER($G27),SUM(H23:H26),"")</f>
        <v>1</v>
      </c>
      <c r="I27" s="99"/>
      <c r="K27" s="96">
        <v>16412</v>
      </c>
      <c r="L27" s="97"/>
      <c r="M27" s="26" t="s">
        <v>18</v>
      </c>
      <c r="N27" s="27">
        <f>IF(ISNUMBER($G27),SUM(N23:N26),"")</f>
        <v>397</v>
      </c>
      <c r="O27" s="28">
        <f>IF(ISNUMBER($G27),SUM(O23:O26),"")</f>
        <v>177</v>
      </c>
      <c r="P27" s="28">
        <f>IF(ISNUMBER($G27),SUM(P23:P26),"")</f>
        <v>4</v>
      </c>
      <c r="Q27" s="29">
        <f>IF(SUM($G23:$G26)+SUM($Q23:$Q26)&gt;0,SUM(Q23:Q26),"")</f>
        <v>574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52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27</v>
      </c>
      <c r="P28" s="12">
        <v>4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36</v>
      </c>
      <c r="F29" s="18">
        <v>5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43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53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49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63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63</v>
      </c>
      <c r="P31" s="23">
        <v>0</v>
      </c>
      <c r="Q31" s="24">
        <f>IF(AND(ISBLANK(N31),ISBLANK(O31)),"",N31+O31)</f>
        <v>155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204</v>
      </c>
      <c r="F32" s="28">
        <f>IF(ISNUMBER($G32),SUM(F28:F31),"")</f>
        <v>5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18257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104</v>
      </c>
      <c r="E33" s="12">
        <v>45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95</v>
      </c>
      <c r="O33" s="12">
        <v>65</v>
      </c>
      <c r="P33" s="12">
        <v>0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51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80</v>
      </c>
      <c r="E35" s="18">
        <v>51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84</v>
      </c>
      <c r="O35" s="18">
        <v>35</v>
      </c>
      <c r="P35" s="18">
        <v>1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45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23815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194</v>
      </c>
      <c r="F37" s="28">
        <f>IF(ISNUMBER($G37),SUM(F33:F36),"")</f>
        <v>1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9002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196</v>
      </c>
      <c r="P37" s="28">
        <f>IF(ISNUMBER($G37),SUM(P33:P36),"")</f>
        <v>3</v>
      </c>
      <c r="Q37" s="29">
        <f>IF(SUM($G33:$G36)+SUM($Q33:$Q36)&gt;0,SUM(Q33:Q36),"")</f>
        <v>542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2144</v>
      </c>
      <c r="E39" s="34">
        <f>IF(ISNUMBER($G39),SUM(E12,E17,E22,E27,E32,E37),"")</f>
        <v>1052</v>
      </c>
      <c r="F39" s="34">
        <f>IF(ISNUMBER($G39),SUM(F12,F17,F22,F27,F32,F37),"")</f>
        <v>38</v>
      </c>
      <c r="G39" s="35">
        <f>IF(SUM($G$8:$G$37)+SUM($Q$8:$Q$37)&gt;0,SUM(G12,G17,G22,G27,G32,G37),"")</f>
        <v>3196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2184</v>
      </c>
      <c r="O39" s="34">
        <f>IF(ISNUMBER($G39),SUM(O12,O17,O22,O27,O32,O37),"")</f>
        <v>1103</v>
      </c>
      <c r="P39" s="34">
        <f>IF(ISNUMBER($G39),SUM(P12,P17,P22,P27,P32,P37),"")</f>
        <v>29</v>
      </c>
      <c r="Q39" s="35">
        <f>IF(SUM($G$8:$G$37)+SUM($Q$8:$Q$37)&gt;0,SUM(Q12,Q17,Q22,Q27,Q32,Q37),"")</f>
        <v>3287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Sokol Přemyslovice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18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2022-03-19T18:58:14Z</dcterms:modified>
</cp:coreProperties>
</file>